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8A8274E1-0F9C-4959-8602-621C4A3962D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13 STORES INT EXT FILMS" sheetId="2" r:id="rId1"/>
  </sheets>
  <definedNames>
    <definedName name="_xlnm.Print_Titles" localSheetId="0">'Lot N°13 STORES INT EXT FILMS'!$1:$2</definedName>
    <definedName name="Print_Titles" localSheetId="0">'Lot N°13 STORES INT EXT FILMS'!$1:$2</definedName>
    <definedName name="_xlnm.Print_Area" localSheetId="0">'Lot N°13 STORES INT EXT FILMS'!$A$1:$G$64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4" i="2" l="1"/>
  <c r="G64" i="2" s="1"/>
  <c r="F63" i="2"/>
  <c r="G63" i="2" s="1"/>
  <c r="F60" i="2"/>
  <c r="G60" i="2" s="1"/>
  <c r="F59" i="2"/>
  <c r="G59" i="2" s="1"/>
  <c r="F58" i="2"/>
  <c r="G58" i="2" s="1"/>
  <c r="F55" i="2"/>
  <c r="G55" i="2" s="1"/>
  <c r="F54" i="2"/>
  <c r="G54" i="2" s="1"/>
  <c r="F53" i="2"/>
  <c r="G53" i="2" s="1"/>
  <c r="F50" i="2"/>
  <c r="G50" i="2" s="1"/>
  <c r="F49" i="2"/>
  <c r="G49" i="2" s="1"/>
  <c r="F48" i="2"/>
  <c r="G48" i="2" s="1"/>
  <c r="F47" i="2"/>
  <c r="G47" i="2" s="1"/>
  <c r="F46" i="2"/>
  <c r="G46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G28" i="2"/>
  <c r="F28" i="2"/>
  <c r="F27" i="2"/>
  <c r="G27" i="2" s="1"/>
  <c r="F24" i="2"/>
  <c r="G24" i="2" s="1"/>
  <c r="F23" i="2"/>
  <c r="G23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1" i="2"/>
  <c r="G11" i="2" s="1"/>
  <c r="F10" i="2"/>
  <c r="G10" i="2" s="1"/>
  <c r="F7" i="2"/>
  <c r="G7" i="2" s="1"/>
  <c r="F6" i="2"/>
  <c r="G6" i="2" s="1"/>
  <c r="F5" i="2"/>
  <c r="G5" i="2" s="1"/>
  <c r="F4" i="2"/>
  <c r="G4" i="2" s="1"/>
</calcChain>
</file>

<file path=xl/sharedStrings.xml><?xml version="1.0" encoding="utf-8"?>
<sst xmlns="http://schemas.openxmlformats.org/spreadsheetml/2006/main" count="158" uniqueCount="117">
  <si>
    <t>N°CCTP</t>
  </si>
  <si>
    <t>DESIGNATION BPU et CCTP</t>
  </si>
  <si>
    <t>U</t>
  </si>
  <si>
    <t>m2</t>
  </si>
  <si>
    <t>m²</t>
  </si>
  <si>
    <t>Fourniture et pose de rideaux tissus protection solaire M1 Polyester 120g/m²</t>
  </si>
  <si>
    <t>Fourniture et pose de rideaux tissus protection solaire M1 Polyester 200g/m²</t>
  </si>
  <si>
    <t>Fourniture et pose de rideaux tissus protection solaire M1 Polyester 270g/m²</t>
  </si>
  <si>
    <t>Fourniture et pose de rideaux tissus protection solaire M1 Polyester 300g/m²</t>
  </si>
  <si>
    <t>Fourniture et pose de rideaux tissus occultants M1 Polyester acrylique 330g/m² envers gris floqué</t>
  </si>
  <si>
    <t xml:space="preserve">Fourniture et pose de rideaux tissus occultants M1 Polyester PVC 340g/m² </t>
  </si>
  <si>
    <t>Fourniture et pose de rideaux tissus occultants M1 Polyester PVC 290g/m²</t>
  </si>
  <si>
    <t>Fourniture et pose de voilages uni M1 50g/m²</t>
  </si>
  <si>
    <t>Fourniture et pose de voilages uni M1 75g/m²</t>
  </si>
  <si>
    <t>Fourniture et pose de stores à bandes verticales 89mm tissus</t>
  </si>
  <si>
    <t>Fourniture et pose de stores à bandes verticales 89mm PVC</t>
  </si>
  <si>
    <t>Fourniture et pose de stores vénitiens à lames de 25mm alu laqué</t>
  </si>
  <si>
    <t>Fourniture et pose de stores à enrouleur par tirage direct tissus pare soleil</t>
  </si>
  <si>
    <t>Fourniture et pose de stores à enrouleur par tirage direct tissus occultant</t>
  </si>
  <si>
    <t>Fourniture et pose de stores à enrouleur manœuvre par chainette tissus pare soleil</t>
  </si>
  <si>
    <t>Fourniture et pose de stores à enrouleur manœuvre par chainette tissus occultant</t>
  </si>
  <si>
    <t>Fourniture et pose de coulisse de guidage tout type</t>
  </si>
  <si>
    <t>ml</t>
  </si>
  <si>
    <t>Fourniture et pose de store en toile type POLYSCREEN ou équivalent rejetant 98% des infrarouges avec guidage zip,barre de charge et coffre avec manoeuvre manuelle</t>
  </si>
  <si>
    <t>Fourniture et pose de store en toile type POLYSCREEN ou équivalent rejetant 98% des infrarouges avec guidage zip,barre de charge et coffre avec manoeuvre motorisée</t>
  </si>
  <si>
    <t>Fourniture et pose de store banne à commande manuelle par manivelle ou treuil</t>
  </si>
  <si>
    <t>Fourniture et pose de store banne à commande motorisé(hors alimentation) avec télécommande fixe ou libre, compris raccordement moteur</t>
  </si>
  <si>
    <t>télécommande supplémentaire</t>
  </si>
  <si>
    <t>Réentoilage compris démontage, remontage, ajustement</t>
  </si>
  <si>
    <t>Fourniture et pose d'anémoètre radio avec capteur vent, soleil et température</t>
  </si>
  <si>
    <t>Fourniture et pose de films translucides</t>
  </si>
  <si>
    <t>Fourniture et pose de films  anti solaire Rejet 80% et luminosité 18%</t>
  </si>
  <si>
    <t>Fourniture et pose de films  anti solaire Rejet 80% et luminosité 34%</t>
  </si>
  <si>
    <t>Fourniture et pose de films  anti solaire Rejet 80% et luminosité 62%</t>
  </si>
  <si>
    <t>Fourniture et pose de films  sécurisé 100microns selon norme NF P78,406</t>
  </si>
  <si>
    <t>Dépose, repose de rideaux pour nettoyage</t>
  </si>
  <si>
    <t>Nettoyage des rideaux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</si>
  <si>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</si>
  <si>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</si>
  <si>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</si>
  <si>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Dépose de film de protection </t>
  </si>
  <si>
    <t>Dépose tringlerie et rideaux y compris mise à la décharge</t>
  </si>
  <si>
    <t>Ouverture rideau sur un seul coté</t>
  </si>
  <si>
    <t>Ouverture rideau synchronisé sur deux cotés</t>
  </si>
  <si>
    <t>Ouverture rideau synchronisé central</t>
  </si>
  <si>
    <t>GESTION DE CHANTIER (quantité 50m² mini)</t>
  </si>
  <si>
    <t>DEPOSES</t>
  </si>
  <si>
    <t>RIDEAUX</t>
  </si>
  <si>
    <t>VOILAGES</t>
  </si>
  <si>
    <t>STORES INTERIEURS</t>
  </si>
  <si>
    <t>STORES EXTERIEURS</t>
  </si>
  <si>
    <t>FILMS SOLAIRES</t>
  </si>
  <si>
    <t>DIVERS</t>
  </si>
  <si>
    <t>u</t>
  </si>
  <si>
    <t xml:space="preserve">RAILS SIMPLE </t>
  </si>
  <si>
    <t>RAILS DOUBLE</t>
  </si>
  <si>
    <t>Désignation entreprise :</t>
  </si>
  <si>
    <t>Quantité DQE masqué</t>
  </si>
  <si>
    <t>Prix unitaire 
en € HT</t>
  </si>
  <si>
    <t>Prix unitaire 
en € TTC
TVA20%</t>
  </si>
  <si>
    <t>Total en € TTC (analyse critère prix)</t>
  </si>
  <si>
    <t>TOTAL TTC pour critère prix</t>
  </si>
  <si>
    <t>13.1</t>
  </si>
  <si>
    <t>13.1.1</t>
  </si>
  <si>
    <t>13.1.2</t>
  </si>
  <si>
    <t>13.1.3</t>
  </si>
  <si>
    <t>13.1.4</t>
  </si>
  <si>
    <t>13.2</t>
  </si>
  <si>
    <t>13.2.1</t>
  </si>
  <si>
    <t>13.2.2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</si>
  <si>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</si>
  <si>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</si>
  <si>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</si>
  <si>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</si>
  <si>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</si>
  <si>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</si>
  <si>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</si>
  <si>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</si>
  <si>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13.4</t>
  </si>
  <si>
    <t>13.4.1</t>
  </si>
  <si>
    <t>13.4.2</t>
  </si>
  <si>
    <t>13.5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</si>
  <si>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</si>
  <si>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</si>
  <si>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</si>
  <si>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</si>
  <si>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</si>
  <si>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</si>
  <si>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</si>
  <si>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</si>
  <si>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13.6</t>
  </si>
  <si>
    <t>13.6.1</t>
  </si>
  <si>
    <t>13.6.2</t>
  </si>
  <si>
    <t>13.6.3</t>
  </si>
  <si>
    <t>13.6.4</t>
  </si>
  <si>
    <t>13.6.5</t>
  </si>
  <si>
    <t>13.6.6</t>
  </si>
  <si>
    <t>13.6.7</t>
  </si>
  <si>
    <t>13.7</t>
  </si>
  <si>
    <t>13.7.1</t>
  </si>
  <si>
    <t>13.7.2</t>
  </si>
  <si>
    <t>13.7.3</t>
  </si>
  <si>
    <t>13.7.4</t>
  </si>
  <si>
    <t>13.7.5</t>
  </si>
  <si>
    <t>13.8</t>
  </si>
  <si>
    <t>13.8.1</t>
  </si>
  <si>
    <t>13.8.2</t>
  </si>
  <si>
    <t>13.8.3</t>
  </si>
  <si>
    <t>13.9</t>
  </si>
  <si>
    <t>13.9.1</t>
  </si>
  <si>
    <t>13.9.2</t>
  </si>
  <si>
    <t>13.9.3</t>
  </si>
  <si>
    <t>13.10</t>
  </si>
  <si>
    <t>13.10.1</t>
  </si>
  <si>
    <t>13.10.2</t>
  </si>
  <si>
    <t>Installations de chantier (au forfait par jour d’intervention sur site)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</si>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</sst>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color indexed="64"/>
      <name val="Arial Rounded MT Bold"/>
      <family val="2"/>
    </font>
    <font>
      <sz val="11"/>
      <color indexed="64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color indexed="64"/>
      <name val="Arial Narrow"/>
      <family val="2"/>
    </font>
    <font>
      <sz val="9"/>
      <color indexed="64"/>
      <name val="Arial Narrow"/>
      <family val="2"/>
    </font>
    <font>
      <sz val="8"/>
      <color rgb="FF5B5B5B"/>
      <name val="Arial Narrow"/>
      <family val="2"/>
    </font>
    <font>
      <sz val="7"/>
      <color indexed="64"/>
      <name val="Arial"/>
      <family val="2"/>
    </font>
    <font>
      <sz val="8"/>
      <color indexed="64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color indexed="64"/>
      <name val="Arial Narrow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2" borderId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0" borderId="0" applyFill="0">
      <alignment horizontal="left" vertical="top" wrapText="1"/>
    </xf>
    <xf numFmtId="0" fontId="21" fillId="3" borderId="0">
      <alignment horizontal="left" vertical="top" wrapText="1"/>
    </xf>
    <xf numFmtId="0" fontId="17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3" fillId="0" borderId="0" applyFill="0">
      <alignment horizontal="left" vertical="top" wrapText="1"/>
    </xf>
  </cellStyleXfs>
  <cellXfs count="52">
    <xf numFmtId="0" fontId="0" fillId="0" borderId="0" xfId="0" applyProtection="1"/>
    <xf numFmtId="0" fontId="0" fillId="0" borderId="0" xfId="0" applyProtection="1"/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6" fillId="0" borderId="5" xfId="0" applyFont="1" applyBorder="1" applyAlignment="1" applyProtection="1">
      <alignment horizontal="center" vertical="top" wrapText="1"/>
    </xf>
    <xf numFmtId="0" fontId="25" fillId="0" borderId="0" xfId="0" applyFont="1" applyProtection="1"/>
    <xf numFmtId="0" fontId="24" fillId="0" borderId="6" xfId="0" applyFont="1" applyBorder="1" applyAlignment="1" applyProtection="1">
      <alignment horizontal="left" vertical="top" wrapText="1"/>
    </xf>
    <xf numFmtId="0" fontId="25" fillId="0" borderId="0" xfId="0" applyFont="1" applyAlignment="1" applyProtection="1">
      <alignment horizontal="center"/>
    </xf>
    <xf numFmtId="4" fontId="24" fillId="0" borderId="6" xfId="0" applyNumberFormat="1" applyFont="1" applyBorder="1" applyAlignment="1" applyProtection="1">
      <alignment horizontal="center" vertical="top" wrapText="1"/>
    </xf>
    <xf numFmtId="4" fontId="0" fillId="0" borderId="6" xfId="0" applyNumberFormat="1" applyBorder="1" applyAlignment="1" applyProtection="1">
      <alignment horizontal="center" vertical="top" wrapText="1"/>
    </xf>
    <xf numFmtId="4" fontId="0" fillId="0" borderId="6" xfId="0" applyNumberFormat="1" applyBorder="1" applyAlignment="1" applyProtection="1">
      <alignment horizontal="center" vertical="top" wrapText="1"/>
      <protection locked="0"/>
    </xf>
    <xf numFmtId="0" fontId="27" fillId="4" borderId="6" xfId="0" applyFont="1" applyFill="1" applyBorder="1" applyAlignment="1" applyProtection="1">
      <alignment vertical="center" wrapText="1"/>
    </xf>
    <xf numFmtId="0" fontId="27" fillId="0" borderId="6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horizontal="left" vertical="center" wrapText="1"/>
    </xf>
    <xf numFmtId="0" fontId="27" fillId="0" borderId="6" xfId="0" applyFont="1" applyFill="1" applyBorder="1" applyAlignment="1" applyProtection="1">
      <alignment horizontal="left" vertical="center" wrapText="1"/>
    </xf>
    <xf numFmtId="0" fontId="31" fillId="5" borderId="6" xfId="27" applyFont="1" applyFill="1" applyBorder="1" applyAlignment="1" applyProtection="1">
      <alignment horizontal="left" vertical="center" wrapText="1"/>
    </xf>
    <xf numFmtId="0" fontId="27" fillId="0" borderId="6" xfId="0" applyFont="1" applyBorder="1" applyAlignment="1" applyProtection="1">
      <alignment horizontal="center" vertical="center"/>
      <protection locked="0"/>
    </xf>
    <xf numFmtId="4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Font="1" applyBorder="1" applyAlignment="1" applyProtection="1">
      <alignment horizontal="right" vertical="center" wrapText="1"/>
    </xf>
    <xf numFmtId="0" fontId="27" fillId="0" borderId="6" xfId="9" applyFont="1" applyBorder="1" applyAlignment="1" applyProtection="1">
      <alignment horizontal="left" vertical="center" wrapText="1"/>
    </xf>
    <xf numFmtId="2" fontId="28" fillId="0" borderId="6" xfId="0" applyNumberFormat="1" applyFont="1" applyBorder="1" applyAlignment="1" applyProtection="1">
      <alignment horizontal="right" vertical="center" wrapText="1"/>
    </xf>
    <xf numFmtId="4" fontId="0" fillId="0" borderId="6" xfId="0" applyNumberFormat="1" applyBorder="1" applyAlignment="1" applyProtection="1">
      <alignment horizontal="center" vertical="center" wrapText="1"/>
    </xf>
    <xf numFmtId="4" fontId="0" fillId="0" borderId="6" xfId="0" applyNumberFormat="1" applyBorder="1" applyAlignment="1" applyProtection="1">
      <alignment horizontal="center" vertical="center" wrapText="1"/>
      <protection locked="0"/>
    </xf>
    <xf numFmtId="0" fontId="32" fillId="0" borderId="7" xfId="0" applyFont="1" applyBorder="1" applyAlignment="1" applyProtection="1">
      <alignment horizontal="center" vertical="center" wrapText="1"/>
    </xf>
    <xf numFmtId="0" fontId="32" fillId="0" borderId="7" xfId="0" applyFont="1" applyBorder="1" applyAlignment="1" applyProtection="1">
      <alignment horizontal="center" vertical="top" wrapText="1"/>
    </xf>
    <xf numFmtId="164" fontId="0" fillId="0" borderId="8" xfId="0" applyNumberFormat="1" applyFont="1" applyBorder="1" applyAlignment="1" applyProtection="1">
      <alignment horizontal="right" vertical="top" wrapText="1"/>
      <protection locked="0"/>
    </xf>
    <xf numFmtId="4" fontId="25" fillId="0" borderId="6" xfId="0" applyNumberFormat="1" applyFont="1" applyBorder="1" applyAlignment="1" applyProtection="1">
      <alignment horizontal="center" vertical="center" wrapText="1"/>
      <protection locked="0"/>
    </xf>
    <xf numFmtId="2" fontId="33" fillId="0" borderId="6" xfId="0" applyNumberFormat="1" applyFont="1" applyBorder="1" applyAlignment="1" applyProtection="1">
      <alignment horizontal="right" vertical="center" wrapText="1"/>
    </xf>
    <xf numFmtId="0" fontId="0" fillId="0" borderId="6" xfId="0" applyBorder="1" applyProtection="1"/>
    <xf numFmtId="0" fontId="25" fillId="0" borderId="6" xfId="0" applyFont="1" applyBorder="1" applyProtection="1"/>
    <xf numFmtId="0" fontId="25" fillId="0" borderId="6" xfId="0" applyFont="1" applyBorder="1" applyAlignment="1" applyProtection="1">
      <alignment horizontal="center"/>
    </xf>
    <xf numFmtId="164" fontId="25" fillId="0" borderId="10" xfId="0" applyNumberFormat="1" applyFont="1" applyBorder="1" applyAlignment="1" applyProtection="1">
      <alignment horizontal="right" vertical="top" wrapText="1"/>
      <protection locked="0"/>
    </xf>
    <xf numFmtId="4" fontId="1" fillId="0" borderId="6" xfId="0" applyNumberFormat="1" applyFont="1" applyBorder="1" applyAlignment="1" applyProtection="1">
      <alignment horizontal="center" vertical="top" wrapText="1"/>
      <protection locked="0"/>
    </xf>
    <xf numFmtId="0" fontId="32" fillId="0" borderId="11" xfId="0" applyFont="1" applyBorder="1" applyAlignment="1" applyProtection="1">
      <alignment horizontal="center" vertical="top" wrapText="1"/>
    </xf>
    <xf numFmtId="4" fontId="28" fillId="0" borderId="6" xfId="0" applyNumberFormat="1" applyFont="1" applyBorder="1" applyAlignment="1" applyProtection="1">
      <alignment horizontal="center" vertical="top" wrapText="1"/>
    </xf>
    <xf numFmtId="164" fontId="0" fillId="0" borderId="12" xfId="0" applyNumberFormat="1" applyFont="1" applyBorder="1" applyAlignment="1" applyProtection="1">
      <alignment horizontal="center" vertical="top" wrapText="1"/>
      <protection locked="0"/>
    </xf>
    <xf numFmtId="49" fontId="0" fillId="0" borderId="13" xfId="0" applyNumberFormat="1" applyFont="1" applyBorder="1" applyAlignment="1" applyProtection="1">
      <alignment horizontal="left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right" vertical="top" wrapText="1"/>
    </xf>
    <xf numFmtId="164" fontId="0" fillId="0" borderId="6" xfId="0" applyNumberFormat="1" applyFont="1" applyBorder="1" applyAlignment="1" applyProtection="1">
      <alignment horizontal="center" vertical="top" wrapText="1"/>
      <protection locked="0"/>
    </xf>
    <xf numFmtId="164" fontId="0" fillId="0" borderId="6" xfId="0" applyNumberFormat="1" applyFont="1" applyBorder="1" applyAlignment="1" applyProtection="1">
      <alignment horizontal="right" vertical="top" wrapText="1"/>
      <protection locked="0"/>
    </xf>
    <xf numFmtId="0" fontId="31" fillId="5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6" xfId="9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4" xfId="0" applyBorder="1" applyAlignment="1" applyProtection="1">
      <alignment horizontal="left" vertical="top" wrapText="1"/>
    </xf>
    <xf numFmtId="0" fontId="29" fillId="0" borderId="15" xfId="0" applyFont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horizontal="right" vertical="center"/>
    </xf>
    <xf numFmtId="49" fontId="0" fillId="0" borderId="3" xfId="0" applyNumberFormat="1" applyBorder="1" applyAlignment="1" applyProtection="1">
      <alignment horizontal="left" vertical="center"/>
    </xf>
    <xf numFmtId="49" fontId="0" fillId="0" borderId="2" xfId="0" applyNumberFormat="1" applyBorder="1" applyAlignment="1" applyProtection="1">
      <alignment horizontal="left" vertical="center"/>
    </xf>
    <xf numFmtId="49" fontId="0" fillId="0" borderId="9" xfId="0" applyNumberFormat="1" applyBorder="1" applyAlignment="1" applyProtection="1">
      <alignment horizontal="left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5</xdr:col>
      <xdr:colOff>276225</xdr:colOff>
      <xdr:row>0</xdr:row>
      <xdr:rowOff>771525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700" y="38100"/>
          <a:ext cx="6972300" cy="733425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UNIVERSITE DE LORRAINE </a:t>
          </a: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ACCORD-CADRE  travaux courant et d'entretien TCE </a:t>
          </a:r>
          <a:r>
            <a:rPr lang="fr-FR" sz="800" b="0" i="0">
              <a:solidFill>
                <a:srgbClr val="FFFFFF"/>
              </a:solidFill>
              <a:latin typeface="MS Shell Dlg"/>
            </a:rPr>
            <a:t>  </a:t>
          </a:r>
          <a:endParaRPr/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N°0I STORES INT EXT FILMS- LN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13</a:t>
          </a:r>
          <a:endParaRPr/>
        </a:p>
        <a:p>
          <a:pPr algn="l">
            <a:defRPr/>
          </a:pPr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3</xdr:col>
      <xdr:colOff>419100</xdr:colOff>
      <xdr:row>0</xdr:row>
      <xdr:rowOff>180975</xdr:rowOff>
    </xdr:from>
    <xdr:to>
      <xdr:col>5</xdr:col>
      <xdr:colOff>101260</xdr:colOff>
      <xdr:row>0</xdr:row>
      <xdr:rowOff>603388</xdr:rowOff>
    </xdr:to>
    <xdr:sp macro="" textlink="">
      <xdr:nvSpPr>
        <xdr:cNvPr id="5" name="Forme2">
          <a:extLst>
            <a:ext uri="{FF2B5EF4-FFF2-40B4-BE49-F238E27FC236}">
              <a16:creationId xmlns:a16="http://schemas.microsoft.com/office/drawing/2014/main" id="{C7EA4F7F-82A2-4EFA-9580-2A1853230310}"/>
            </a:ext>
          </a:extLst>
        </xdr:cNvPr>
        <xdr:cNvSpPr/>
      </xdr:nvSpPr>
      <xdr:spPr>
        <a:xfrm>
          <a:off x="6229350" y="180975"/>
          <a:ext cx="1215685" cy="422413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D.Q.E. masqué pour crtitère prix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Y67"/>
  <sheetViews>
    <sheetView showGridLines="0" showZeros="0" tabSelected="1" workbookViewId="0">
      <selection activeCell="C5" sqref="C5"/>
    </sheetView>
  </sheetViews>
  <sheetFormatPr baseColWidth="10" defaultColWidth="10.6640625" defaultRowHeight="14.4" x14ac:dyDescent="0.3"/>
  <cols>
    <col min="1" max="1" width="9.6640625" customWidth="1"/>
    <col min="2" max="2" width="70.6640625" style="5" customWidth="1"/>
    <col min="3" max="3" width="6.6640625" style="7" customWidth="1"/>
    <col min="4" max="4" width="10.6640625" customWidth="1"/>
    <col min="5" max="5" width="12.33203125" customWidth="1"/>
    <col min="6" max="6" width="12.33203125" style="3" customWidth="1"/>
    <col min="7" max="7" width="12.33203125" customWidth="1"/>
    <col min="700" max="702" width="10.6640625" customWidth="1"/>
  </cols>
  <sheetData>
    <row r="1" spans="1:701" ht="66.599999999999994" customHeight="1" x14ac:dyDescent="0.3">
      <c r="A1" s="44"/>
      <c r="B1" s="45"/>
      <c r="C1" s="45"/>
      <c r="D1" s="45"/>
      <c r="E1" s="45"/>
      <c r="F1" s="45"/>
      <c r="G1" s="46"/>
    </row>
    <row r="2" spans="1:701" ht="43.2" x14ac:dyDescent="0.3">
      <c r="A2" s="6" t="s">
        <v>0</v>
      </c>
      <c r="B2" s="4" t="s">
        <v>1</v>
      </c>
      <c r="C2" s="23" t="s">
        <v>2</v>
      </c>
      <c r="D2" s="23" t="s">
        <v>57</v>
      </c>
      <c r="E2" s="24" t="s">
        <v>58</v>
      </c>
      <c r="F2" s="24" t="s">
        <v>59</v>
      </c>
      <c r="G2" s="33" t="s">
        <v>60</v>
      </c>
    </row>
    <row r="3" spans="1:701" s="3" customFormat="1" x14ac:dyDescent="0.3">
      <c r="A3" s="41" t="s">
        <v>62</v>
      </c>
      <c r="B3" s="15" t="s">
        <v>45</v>
      </c>
      <c r="C3" s="16"/>
      <c r="D3" s="17"/>
      <c r="E3" s="17"/>
      <c r="F3" s="18"/>
      <c r="G3" s="18"/>
    </row>
    <row r="4" spans="1:701" s="3" customFormat="1" x14ac:dyDescent="0.3">
      <c r="A4" s="42" t="s">
        <v>63</v>
      </c>
      <c r="B4" s="19" t="s">
        <v>115</v>
      </c>
      <c r="C4" s="16" t="s">
        <v>116</v>
      </c>
      <c r="D4" s="34">
        <v>10</v>
      </c>
      <c r="E4" s="17"/>
      <c r="F4" s="35">
        <f>E4*1.2</f>
        <v>0</v>
      </c>
      <c r="G4" s="25">
        <f>D4*F4</f>
        <v>0</v>
      </c>
    </row>
    <row r="5" spans="1:701" s="3" customFormat="1" x14ac:dyDescent="0.3">
      <c r="A5" s="42" t="s">
        <v>64</v>
      </c>
      <c r="B5" s="19" t="s">
        <v>37</v>
      </c>
      <c r="C5" s="16" t="s">
        <v>4</v>
      </c>
      <c r="D5" s="34">
        <v>50</v>
      </c>
      <c r="E5" s="17"/>
      <c r="F5" s="35">
        <f>E5*1.2</f>
        <v>0</v>
      </c>
      <c r="G5" s="25">
        <f>D5*F5</f>
        <v>0</v>
      </c>
    </row>
    <row r="6" spans="1:701" s="3" customFormat="1" x14ac:dyDescent="0.3">
      <c r="A6" s="42" t="s">
        <v>65</v>
      </c>
      <c r="B6" s="19" t="s">
        <v>38</v>
      </c>
      <c r="C6" s="16" t="s">
        <v>53</v>
      </c>
      <c r="D6" s="34">
        <v>1</v>
      </c>
      <c r="E6" s="17"/>
      <c r="F6" s="35">
        <f>E6*1.2</f>
        <v>0</v>
      </c>
      <c r="G6" s="25">
        <f>D6*F6</f>
        <v>0</v>
      </c>
    </row>
    <row r="7" spans="1:701" s="3" customFormat="1" x14ac:dyDescent="0.3">
      <c r="A7" s="42" t="s">
        <v>66</v>
      </c>
      <c r="B7" s="19" t="s">
        <v>39</v>
      </c>
      <c r="C7" s="16" t="s">
        <v>4</v>
      </c>
      <c r="D7" s="34">
        <v>50</v>
      </c>
      <c r="E7" s="17"/>
      <c r="F7" s="35">
        <f>E7*1.2</f>
        <v>0</v>
      </c>
      <c r="G7" s="25">
        <f>D7*F7</f>
        <v>0</v>
      </c>
    </row>
    <row r="8" spans="1:701" s="3" customFormat="1" x14ac:dyDescent="0.3">
      <c r="A8" s="42"/>
      <c r="B8" s="19"/>
      <c r="C8" s="16"/>
      <c r="D8" s="8"/>
      <c r="E8" s="17"/>
      <c r="F8" s="20"/>
      <c r="G8" s="20"/>
    </row>
    <row r="9" spans="1:701" s="3" customFormat="1" x14ac:dyDescent="0.3">
      <c r="A9" s="41" t="s">
        <v>67</v>
      </c>
      <c r="B9" s="15" t="s">
        <v>46</v>
      </c>
      <c r="C9" s="16"/>
      <c r="D9" s="8"/>
      <c r="E9" s="17"/>
      <c r="F9" s="20"/>
      <c r="G9" s="20"/>
    </row>
    <row r="10" spans="1:701" s="3" customFormat="1" ht="15" customHeight="1" x14ac:dyDescent="0.3">
      <c r="A10" s="42" t="s">
        <v>68</v>
      </c>
      <c r="B10" s="11" t="s">
        <v>40</v>
      </c>
      <c r="C10" s="16" t="s">
        <v>4</v>
      </c>
      <c r="D10" s="9">
        <v>20</v>
      </c>
      <c r="E10" s="21"/>
      <c r="F10" s="35">
        <f>E10*1.2</f>
        <v>0</v>
      </c>
      <c r="G10" s="25">
        <f>D10*F10</f>
        <v>0</v>
      </c>
    </row>
    <row r="11" spans="1:701" x14ac:dyDescent="0.3">
      <c r="A11" s="42" t="s">
        <v>69</v>
      </c>
      <c r="B11" s="19" t="s">
        <v>41</v>
      </c>
      <c r="C11" s="16" t="s">
        <v>4</v>
      </c>
      <c r="D11" s="10">
        <v>20</v>
      </c>
      <c r="E11" s="22"/>
      <c r="F11" s="35">
        <f>E11*1.2</f>
        <v>0</v>
      </c>
      <c r="G11" s="25">
        <f>D11*F11</f>
        <v>0</v>
      </c>
      <c r="ZX11" s="1"/>
      <c r="ZY11" s="2"/>
    </row>
    <row r="12" spans="1:701" s="3" customFormat="1" x14ac:dyDescent="0.3">
      <c r="A12" s="43"/>
      <c r="B12" s="19"/>
      <c r="C12" s="16"/>
      <c r="D12" s="10"/>
      <c r="E12" s="22"/>
      <c r="F12" s="20"/>
      <c r="G12" s="20"/>
      <c r="ZY12" s="2"/>
    </row>
    <row r="13" spans="1:701" x14ac:dyDescent="0.3">
      <c r="A13" s="41" t="s">
        <v>70</v>
      </c>
      <c r="B13" s="15" t="s">
        <v>47</v>
      </c>
      <c r="C13" s="16"/>
      <c r="D13" s="10"/>
      <c r="E13" s="22"/>
      <c r="F13" s="20"/>
      <c r="G13" s="20"/>
      <c r="ZX13" s="1"/>
      <c r="ZY13" s="2"/>
    </row>
    <row r="14" spans="1:701" ht="20.100000000000001" customHeight="1" x14ac:dyDescent="0.3">
      <c r="A14" s="43" t="s">
        <v>71</v>
      </c>
      <c r="B14" s="12" t="s">
        <v>5</v>
      </c>
      <c r="C14" s="16" t="s">
        <v>4</v>
      </c>
      <c r="D14" s="10">
        <v>20</v>
      </c>
      <c r="E14" s="22"/>
      <c r="F14" s="35">
        <f t="shared" ref="F14:F20" si="0">E14*1.2</f>
        <v>0</v>
      </c>
      <c r="G14" s="25">
        <f t="shared" ref="G14:G20" si="1">D14*F14</f>
        <v>0</v>
      </c>
      <c r="ZX14" s="1"/>
      <c r="ZY14" s="2"/>
    </row>
    <row r="15" spans="1:701" x14ac:dyDescent="0.3">
      <c r="A15" s="43" t="s">
        <v>72</v>
      </c>
      <c r="B15" s="12" t="s">
        <v>6</v>
      </c>
      <c r="C15" s="16" t="s">
        <v>4</v>
      </c>
      <c r="D15" s="10">
        <v>20</v>
      </c>
      <c r="E15" s="22"/>
      <c r="F15" s="35">
        <f t="shared" si="0"/>
        <v>0</v>
      </c>
      <c r="G15" s="25">
        <f t="shared" si="1"/>
        <v>0</v>
      </c>
      <c r="ZX15" s="1"/>
      <c r="ZY15" s="2"/>
    </row>
    <row r="16" spans="1:701" x14ac:dyDescent="0.3">
      <c r="A16" s="43" t="s">
        <v>73</v>
      </c>
      <c r="B16" s="12" t="s">
        <v>7</v>
      </c>
      <c r="C16" s="16" t="s">
        <v>4</v>
      </c>
      <c r="D16" s="10">
        <v>20</v>
      </c>
      <c r="E16" s="22"/>
      <c r="F16" s="35">
        <f t="shared" si="0"/>
        <v>0</v>
      </c>
      <c r="G16" s="25">
        <f t="shared" si="1"/>
        <v>0</v>
      </c>
      <c r="ZX16" s="1"/>
      <c r="ZY16" s="2"/>
    </row>
    <row r="17" spans="1:701" x14ac:dyDescent="0.3">
      <c r="A17" s="43" t="s">
        <v>74</v>
      </c>
      <c r="B17" s="12" t="s">
        <v>8</v>
      </c>
      <c r="C17" s="16" t="s">
        <v>4</v>
      </c>
      <c r="D17" s="10">
        <v>20</v>
      </c>
      <c r="E17" s="22"/>
      <c r="F17" s="35">
        <f t="shared" si="0"/>
        <v>0</v>
      </c>
      <c r="G17" s="25">
        <f t="shared" si="1"/>
        <v>0</v>
      </c>
      <c r="ZX17" s="1"/>
      <c r="ZY17" s="2"/>
    </row>
    <row r="18" spans="1:701" ht="22.8" x14ac:dyDescent="0.3">
      <c r="A18" s="43" t="s">
        <v>75</v>
      </c>
      <c r="B18" s="12" t="s">
        <v>9</v>
      </c>
      <c r="C18" s="16" t="s">
        <v>4</v>
      </c>
      <c r="D18" s="10">
        <v>20</v>
      </c>
      <c r="E18" s="22"/>
      <c r="F18" s="35">
        <f t="shared" si="0"/>
        <v>0</v>
      </c>
      <c r="G18" s="25">
        <f t="shared" si="1"/>
        <v>0</v>
      </c>
      <c r="ZX18" s="1"/>
      <c r="ZY18" s="2"/>
    </row>
    <row r="19" spans="1:701" x14ac:dyDescent="0.3">
      <c r="A19" s="43" t="s">
        <v>76</v>
      </c>
      <c r="B19" s="12" t="s">
        <v>10</v>
      </c>
      <c r="C19" s="16" t="s">
        <v>4</v>
      </c>
      <c r="D19" s="10">
        <v>20</v>
      </c>
      <c r="E19" s="22"/>
      <c r="F19" s="35">
        <f t="shared" si="0"/>
        <v>0</v>
      </c>
      <c r="G19" s="25">
        <f t="shared" si="1"/>
        <v>0</v>
      </c>
      <c r="ZX19" s="1"/>
      <c r="ZY19" s="2"/>
    </row>
    <row r="20" spans="1:701" x14ac:dyDescent="0.3">
      <c r="A20" s="43" t="s">
        <v>77</v>
      </c>
      <c r="B20" s="12" t="s">
        <v>11</v>
      </c>
      <c r="C20" s="16" t="s">
        <v>4</v>
      </c>
      <c r="D20" s="10">
        <v>20</v>
      </c>
      <c r="E20" s="22"/>
      <c r="F20" s="35">
        <f t="shared" si="0"/>
        <v>0</v>
      </c>
      <c r="G20" s="25">
        <f t="shared" si="1"/>
        <v>0</v>
      </c>
      <c r="ZX20" s="1"/>
      <c r="ZY20" s="2"/>
    </row>
    <row r="21" spans="1:701" s="3" customFormat="1" x14ac:dyDescent="0.3">
      <c r="A21" s="43"/>
      <c r="B21" s="12"/>
      <c r="C21" s="16"/>
      <c r="D21" s="10"/>
      <c r="E21" s="22"/>
      <c r="F21" s="20"/>
      <c r="G21" s="20"/>
      <c r="ZY21" s="2"/>
    </row>
    <row r="22" spans="1:701" x14ac:dyDescent="0.3">
      <c r="A22" s="41" t="s">
        <v>78</v>
      </c>
      <c r="B22" s="15" t="s">
        <v>48</v>
      </c>
      <c r="C22" s="16"/>
      <c r="D22" s="10"/>
      <c r="E22" s="22"/>
      <c r="F22" s="20"/>
      <c r="G22" s="20"/>
      <c r="ZX22" s="1"/>
      <c r="ZY22" s="2"/>
    </row>
    <row r="23" spans="1:701" x14ac:dyDescent="0.3">
      <c r="A23" s="43" t="s">
        <v>79</v>
      </c>
      <c r="B23" s="12" t="s">
        <v>12</v>
      </c>
      <c r="C23" s="16" t="s">
        <v>4</v>
      </c>
      <c r="D23" s="32">
        <v>20</v>
      </c>
      <c r="E23" s="22"/>
      <c r="F23" s="35">
        <f>E23*1.2</f>
        <v>0</v>
      </c>
      <c r="G23" s="25">
        <f>D23*F23</f>
        <v>0</v>
      </c>
      <c r="ZX23" s="1"/>
      <c r="ZY23" s="2"/>
    </row>
    <row r="24" spans="1:701" x14ac:dyDescent="0.3">
      <c r="A24" s="43" t="s">
        <v>80</v>
      </c>
      <c r="B24" s="12" t="s">
        <v>13</v>
      </c>
      <c r="C24" s="16" t="s">
        <v>4</v>
      </c>
      <c r="D24" s="32">
        <v>20</v>
      </c>
      <c r="E24" s="22"/>
      <c r="F24" s="35">
        <f>E24*1.2</f>
        <v>0</v>
      </c>
      <c r="G24" s="25">
        <f>D24*F24</f>
        <v>0</v>
      </c>
      <c r="ZX24" s="1"/>
      <c r="ZY24" s="2"/>
    </row>
    <row r="25" spans="1:701" s="3" customFormat="1" x14ac:dyDescent="0.3">
      <c r="A25" s="43"/>
      <c r="B25" s="12"/>
      <c r="C25" s="16"/>
      <c r="D25" s="32"/>
      <c r="E25" s="22"/>
      <c r="F25" s="20"/>
      <c r="G25" s="20"/>
      <c r="ZY25" s="2"/>
    </row>
    <row r="26" spans="1:701" x14ac:dyDescent="0.3">
      <c r="A26" s="41" t="s">
        <v>81</v>
      </c>
      <c r="B26" s="15" t="s">
        <v>49</v>
      </c>
      <c r="C26" s="16"/>
      <c r="D26" s="10"/>
      <c r="E26" s="22"/>
      <c r="F26" s="20"/>
      <c r="G26" s="20"/>
      <c r="ZX26" s="1"/>
      <c r="ZY26" s="2"/>
    </row>
    <row r="27" spans="1:701" x14ac:dyDescent="0.3">
      <c r="A27" s="43" t="s">
        <v>82</v>
      </c>
      <c r="B27" s="13" t="s">
        <v>14</v>
      </c>
      <c r="C27" s="16" t="s">
        <v>4</v>
      </c>
      <c r="D27" s="32">
        <v>20</v>
      </c>
      <c r="E27" s="22"/>
      <c r="F27" s="35">
        <f t="shared" ref="F27:F34" si="2">E27*1.2</f>
        <v>0</v>
      </c>
      <c r="G27" s="25">
        <f t="shared" ref="G27:G34" si="3">D27*F27</f>
        <v>0</v>
      </c>
      <c r="ZX27" s="1"/>
      <c r="ZY27" s="2"/>
    </row>
    <row r="28" spans="1:701" x14ac:dyDescent="0.3">
      <c r="A28" s="43" t="s">
        <v>83</v>
      </c>
      <c r="B28" s="13" t="s">
        <v>15</v>
      </c>
      <c r="C28" s="16" t="s">
        <v>4</v>
      </c>
      <c r="D28" s="32">
        <v>20</v>
      </c>
      <c r="E28" s="22"/>
      <c r="F28" s="35">
        <f t="shared" si="2"/>
        <v>0</v>
      </c>
      <c r="G28" s="25">
        <f t="shared" si="3"/>
        <v>0</v>
      </c>
      <c r="ZX28" s="1"/>
      <c r="ZY28" s="2"/>
    </row>
    <row r="29" spans="1:701" x14ac:dyDescent="0.3">
      <c r="A29" s="43" t="s">
        <v>84</v>
      </c>
      <c r="B29" s="13" t="s">
        <v>16</v>
      </c>
      <c r="C29" s="16" t="s">
        <v>4</v>
      </c>
      <c r="D29" s="32">
        <v>20</v>
      </c>
      <c r="E29" s="22"/>
      <c r="F29" s="35">
        <f t="shared" si="2"/>
        <v>0</v>
      </c>
      <c r="G29" s="25">
        <f t="shared" si="3"/>
        <v>0</v>
      </c>
      <c r="ZX29" s="1"/>
      <c r="ZY29" s="2"/>
    </row>
    <row r="30" spans="1:701" x14ac:dyDescent="0.3">
      <c r="A30" s="43" t="s">
        <v>85</v>
      </c>
      <c r="B30" s="13" t="s">
        <v>17</v>
      </c>
      <c r="C30" s="16" t="s">
        <v>4</v>
      </c>
      <c r="D30" s="32">
        <v>20</v>
      </c>
      <c r="E30" s="22"/>
      <c r="F30" s="35">
        <f t="shared" si="2"/>
        <v>0</v>
      </c>
      <c r="G30" s="25">
        <f t="shared" si="3"/>
        <v>0</v>
      </c>
      <c r="ZX30" s="1"/>
      <c r="ZY30" s="2"/>
    </row>
    <row r="31" spans="1:701" x14ac:dyDescent="0.3">
      <c r="A31" s="43" t="s">
        <v>86</v>
      </c>
      <c r="B31" s="13" t="s">
        <v>18</v>
      </c>
      <c r="C31" s="16" t="s">
        <v>4</v>
      </c>
      <c r="D31" s="32">
        <v>20</v>
      </c>
      <c r="E31" s="22"/>
      <c r="F31" s="35">
        <f t="shared" si="2"/>
        <v>0</v>
      </c>
      <c r="G31" s="25">
        <f t="shared" si="3"/>
        <v>0</v>
      </c>
      <c r="ZX31" s="1"/>
      <c r="ZY31" s="2"/>
    </row>
    <row r="32" spans="1:701" x14ac:dyDescent="0.3">
      <c r="A32" s="43" t="s">
        <v>87</v>
      </c>
      <c r="B32" s="13" t="s">
        <v>19</v>
      </c>
      <c r="C32" s="16" t="s">
        <v>4</v>
      </c>
      <c r="D32" s="32">
        <v>20</v>
      </c>
      <c r="E32" s="22"/>
      <c r="F32" s="35">
        <f t="shared" si="2"/>
        <v>0</v>
      </c>
      <c r="G32" s="25">
        <f t="shared" si="3"/>
        <v>0</v>
      </c>
      <c r="ZX32" s="1"/>
      <c r="ZY32" s="2"/>
    </row>
    <row r="33" spans="1:701" x14ac:dyDescent="0.3">
      <c r="A33" s="43" t="s">
        <v>88</v>
      </c>
      <c r="B33" s="13" t="s">
        <v>20</v>
      </c>
      <c r="C33" s="16" t="s">
        <v>4</v>
      </c>
      <c r="D33" s="32">
        <v>20</v>
      </c>
      <c r="E33" s="22"/>
      <c r="F33" s="35">
        <f t="shared" si="2"/>
        <v>0</v>
      </c>
      <c r="G33" s="25">
        <f t="shared" si="3"/>
        <v>0</v>
      </c>
      <c r="ZX33" s="1"/>
      <c r="ZY33" s="2"/>
    </row>
    <row r="34" spans="1:701" x14ac:dyDescent="0.3">
      <c r="A34" s="43" t="s">
        <v>89</v>
      </c>
      <c r="B34" s="13" t="s">
        <v>21</v>
      </c>
      <c r="C34" s="16" t="s">
        <v>22</v>
      </c>
      <c r="D34" s="32">
        <v>10</v>
      </c>
      <c r="E34" s="22"/>
      <c r="F34" s="35">
        <f t="shared" si="2"/>
        <v>0</v>
      </c>
      <c r="G34" s="25">
        <f t="shared" si="3"/>
        <v>0</v>
      </c>
      <c r="ZX34" s="1"/>
      <c r="ZY34" s="2"/>
    </row>
    <row r="35" spans="1:701" s="3" customFormat="1" x14ac:dyDescent="0.3">
      <c r="A35" s="43"/>
      <c r="B35" s="13"/>
      <c r="C35" s="16"/>
      <c r="D35" s="32"/>
      <c r="E35" s="22"/>
      <c r="F35" s="20"/>
      <c r="G35" s="20"/>
      <c r="ZY35" s="2"/>
    </row>
    <row r="36" spans="1:701" x14ac:dyDescent="0.3">
      <c r="A36" s="41" t="s">
        <v>90</v>
      </c>
      <c r="B36" s="15" t="s">
        <v>50</v>
      </c>
      <c r="C36" s="16"/>
      <c r="D36" s="10"/>
      <c r="E36" s="22"/>
      <c r="F36" s="20"/>
      <c r="G36" s="20"/>
      <c r="ZX36" s="1"/>
      <c r="ZY36" s="2"/>
    </row>
    <row r="37" spans="1:701" ht="22.8" x14ac:dyDescent="0.3">
      <c r="A37" s="43" t="s">
        <v>91</v>
      </c>
      <c r="B37" s="13" t="s">
        <v>23</v>
      </c>
      <c r="C37" s="16" t="s">
        <v>3</v>
      </c>
      <c r="D37" s="32">
        <v>10</v>
      </c>
      <c r="E37" s="22"/>
      <c r="F37" s="35">
        <f t="shared" ref="F37:F43" si="4">E37*1.2</f>
        <v>0</v>
      </c>
      <c r="G37" s="25">
        <f t="shared" ref="G37:G43" si="5">D37*F37</f>
        <v>0</v>
      </c>
      <c r="ZX37" s="1"/>
      <c r="ZY37" s="2"/>
    </row>
    <row r="38" spans="1:701" ht="22.8" x14ac:dyDescent="0.3">
      <c r="A38" s="43" t="s">
        <v>92</v>
      </c>
      <c r="B38" s="13" t="s">
        <v>24</v>
      </c>
      <c r="C38" s="16" t="s">
        <v>3</v>
      </c>
      <c r="D38" s="32">
        <v>10</v>
      </c>
      <c r="E38" s="22"/>
      <c r="F38" s="35">
        <f t="shared" si="4"/>
        <v>0</v>
      </c>
      <c r="G38" s="25">
        <f t="shared" si="5"/>
        <v>0</v>
      </c>
      <c r="ZX38" s="1"/>
      <c r="ZY38" s="2"/>
    </row>
    <row r="39" spans="1:701" x14ac:dyDescent="0.3">
      <c r="A39" s="43" t="s">
        <v>93</v>
      </c>
      <c r="B39" s="13" t="s">
        <v>25</v>
      </c>
      <c r="C39" s="16" t="s">
        <v>4</v>
      </c>
      <c r="D39" s="32">
        <v>10</v>
      </c>
      <c r="E39" s="22"/>
      <c r="F39" s="35">
        <f t="shared" si="4"/>
        <v>0</v>
      </c>
      <c r="G39" s="25">
        <f t="shared" si="5"/>
        <v>0</v>
      </c>
      <c r="ZX39" s="1"/>
      <c r="ZY39" s="2"/>
    </row>
    <row r="40" spans="1:701" ht="22.8" x14ac:dyDescent="0.3">
      <c r="A40" s="43" t="s">
        <v>94</v>
      </c>
      <c r="B40" s="13" t="s">
        <v>26</v>
      </c>
      <c r="C40" s="16" t="s">
        <v>4</v>
      </c>
      <c r="D40" s="32">
        <v>10</v>
      </c>
      <c r="E40" s="26"/>
      <c r="F40" s="35">
        <f t="shared" si="4"/>
        <v>0</v>
      </c>
      <c r="G40" s="25">
        <f t="shared" si="5"/>
        <v>0</v>
      </c>
      <c r="ZX40" s="1"/>
      <c r="ZY40" s="2"/>
    </row>
    <row r="41" spans="1:701" x14ac:dyDescent="0.3">
      <c r="A41" s="43" t="s">
        <v>95</v>
      </c>
      <c r="B41" s="13" t="s">
        <v>27</v>
      </c>
      <c r="C41" s="16" t="s">
        <v>53</v>
      </c>
      <c r="D41" s="32">
        <v>1</v>
      </c>
      <c r="E41" s="26"/>
      <c r="F41" s="35">
        <f t="shared" si="4"/>
        <v>0</v>
      </c>
      <c r="G41" s="25">
        <f t="shared" si="5"/>
        <v>0</v>
      </c>
      <c r="ZX41" s="1"/>
      <c r="ZY41" s="2"/>
    </row>
    <row r="42" spans="1:701" x14ac:dyDescent="0.3">
      <c r="A42" s="43" t="s">
        <v>96</v>
      </c>
      <c r="B42" s="13" t="s">
        <v>28</v>
      </c>
      <c r="C42" s="16" t="s">
        <v>4</v>
      </c>
      <c r="D42" s="32">
        <v>10</v>
      </c>
      <c r="E42" s="26"/>
      <c r="F42" s="35">
        <f t="shared" si="4"/>
        <v>0</v>
      </c>
      <c r="G42" s="25">
        <f t="shared" si="5"/>
        <v>0</v>
      </c>
      <c r="ZX42" s="1"/>
      <c r="ZY42" s="2"/>
    </row>
    <row r="43" spans="1:701" x14ac:dyDescent="0.3">
      <c r="A43" s="43" t="s">
        <v>97</v>
      </c>
      <c r="B43" s="13" t="s">
        <v>29</v>
      </c>
      <c r="C43" s="16" t="s">
        <v>53</v>
      </c>
      <c r="D43" s="32">
        <v>1</v>
      </c>
      <c r="E43" s="26"/>
      <c r="F43" s="35">
        <f t="shared" si="4"/>
        <v>0</v>
      </c>
      <c r="G43" s="25">
        <f t="shared" si="5"/>
        <v>0</v>
      </c>
      <c r="ZX43" s="1"/>
      <c r="ZY43" s="2"/>
    </row>
    <row r="44" spans="1:701" s="3" customFormat="1" x14ac:dyDescent="0.3">
      <c r="A44" s="43"/>
      <c r="B44" s="13"/>
      <c r="C44" s="16"/>
      <c r="D44" s="32"/>
      <c r="E44" s="26"/>
      <c r="F44" s="27"/>
      <c r="G44" s="27"/>
      <c r="ZY44" s="2"/>
    </row>
    <row r="45" spans="1:701" x14ac:dyDescent="0.3">
      <c r="A45" s="41" t="s">
        <v>98</v>
      </c>
      <c r="B45" s="15" t="s">
        <v>51</v>
      </c>
      <c r="C45" s="16"/>
      <c r="D45" s="10"/>
      <c r="E45" s="26"/>
      <c r="F45" s="27"/>
      <c r="G45" s="27"/>
      <c r="ZX45" s="1"/>
      <c r="ZY45" s="2"/>
    </row>
    <row r="46" spans="1:701" x14ac:dyDescent="0.3">
      <c r="A46" s="43" t="s">
        <v>99</v>
      </c>
      <c r="B46" s="13" t="s">
        <v>30</v>
      </c>
      <c r="C46" s="16" t="s">
        <v>4</v>
      </c>
      <c r="D46" s="32">
        <v>5</v>
      </c>
      <c r="E46" s="26"/>
      <c r="F46" s="35">
        <f>E46*1.2</f>
        <v>0</v>
      </c>
      <c r="G46" s="25">
        <f>D46*F46</f>
        <v>0</v>
      </c>
      <c r="ZX46" s="1"/>
      <c r="ZY46" s="2"/>
    </row>
    <row r="47" spans="1:701" x14ac:dyDescent="0.3">
      <c r="A47" s="43" t="s">
        <v>100</v>
      </c>
      <c r="B47" s="13" t="s">
        <v>31</v>
      </c>
      <c r="C47" s="16" t="s">
        <v>4</v>
      </c>
      <c r="D47" s="32">
        <v>20</v>
      </c>
      <c r="E47" s="26"/>
      <c r="F47" s="35">
        <f>E47*1.2</f>
        <v>0</v>
      </c>
      <c r="G47" s="25">
        <f>D47*F47</f>
        <v>0</v>
      </c>
      <c r="ZX47" s="1"/>
      <c r="ZY47" s="2"/>
    </row>
    <row r="48" spans="1:701" x14ac:dyDescent="0.3">
      <c r="A48" s="43" t="s">
        <v>101</v>
      </c>
      <c r="B48" s="13" t="s">
        <v>32</v>
      </c>
      <c r="C48" s="16" t="s">
        <v>4</v>
      </c>
      <c r="D48" s="32">
        <v>20</v>
      </c>
      <c r="E48" s="26"/>
      <c r="F48" s="35">
        <f>E48*1.2</f>
        <v>0</v>
      </c>
      <c r="G48" s="25">
        <f>D48*F48</f>
        <v>0</v>
      </c>
      <c r="ZX48" s="1"/>
      <c r="ZY48" s="2"/>
    </row>
    <row r="49" spans="1:701" x14ac:dyDescent="0.3">
      <c r="A49" s="43" t="s">
        <v>102</v>
      </c>
      <c r="B49" s="13" t="s">
        <v>33</v>
      </c>
      <c r="C49" s="16" t="s">
        <v>4</v>
      </c>
      <c r="D49" s="32">
        <v>20</v>
      </c>
      <c r="E49" s="26"/>
      <c r="F49" s="35">
        <f>E49*1.2</f>
        <v>0</v>
      </c>
      <c r="G49" s="25">
        <f>D49*F49</f>
        <v>0</v>
      </c>
      <c r="ZX49" s="1"/>
      <c r="ZY49" s="2"/>
    </row>
    <row r="50" spans="1:701" x14ac:dyDescent="0.3">
      <c r="A50" s="43" t="s">
        <v>103</v>
      </c>
      <c r="B50" s="13" t="s">
        <v>34</v>
      </c>
      <c r="C50" s="16" t="s">
        <v>4</v>
      </c>
      <c r="D50" s="32">
        <v>5</v>
      </c>
      <c r="E50" s="26"/>
      <c r="F50" s="35">
        <f>E50*1.2</f>
        <v>0</v>
      </c>
      <c r="G50" s="25">
        <f>D50*F50</f>
        <v>0</v>
      </c>
      <c r="ZX50" s="1"/>
      <c r="ZY50" s="2"/>
    </row>
    <row r="51" spans="1:701" s="3" customFormat="1" x14ac:dyDescent="0.3">
      <c r="A51" s="43"/>
      <c r="B51" s="13"/>
      <c r="C51" s="16"/>
      <c r="D51" s="32"/>
      <c r="E51" s="26"/>
      <c r="F51" s="27"/>
      <c r="G51" s="27"/>
      <c r="ZY51" s="2"/>
    </row>
    <row r="52" spans="1:701" x14ac:dyDescent="0.3">
      <c r="A52" s="41" t="s">
        <v>104</v>
      </c>
      <c r="B52" s="15" t="s">
        <v>54</v>
      </c>
      <c r="C52" s="16"/>
      <c r="D52" s="32"/>
      <c r="E52" s="26"/>
      <c r="F52" s="27"/>
      <c r="G52" s="27"/>
      <c r="ZX52" s="1"/>
      <c r="ZY52" s="2"/>
    </row>
    <row r="53" spans="1:701" s="3" customFormat="1" x14ac:dyDescent="0.3">
      <c r="A53" s="43" t="s">
        <v>105</v>
      </c>
      <c r="B53" s="13" t="s">
        <v>42</v>
      </c>
      <c r="C53" s="16" t="s">
        <v>22</v>
      </c>
      <c r="D53" s="32">
        <v>10</v>
      </c>
      <c r="E53" s="26"/>
      <c r="F53" s="35">
        <f>E53*1.2</f>
        <v>0</v>
      </c>
      <c r="G53" s="25">
        <f>D53*F53</f>
        <v>0</v>
      </c>
      <c r="ZY53" s="2"/>
    </row>
    <row r="54" spans="1:701" s="3" customFormat="1" x14ac:dyDescent="0.3">
      <c r="A54" s="43" t="s">
        <v>106</v>
      </c>
      <c r="B54" s="13" t="s">
        <v>43</v>
      </c>
      <c r="C54" s="16" t="s">
        <v>22</v>
      </c>
      <c r="D54" s="32">
        <v>10</v>
      </c>
      <c r="E54" s="26"/>
      <c r="F54" s="35">
        <f>E54*1.2</f>
        <v>0</v>
      </c>
      <c r="G54" s="25">
        <f>D54*F54</f>
        <v>0</v>
      </c>
      <c r="ZY54" s="2"/>
    </row>
    <row r="55" spans="1:701" s="3" customFormat="1" x14ac:dyDescent="0.3">
      <c r="A55" s="43" t="s">
        <v>107</v>
      </c>
      <c r="B55" s="13" t="s">
        <v>44</v>
      </c>
      <c r="C55" s="16" t="s">
        <v>22</v>
      </c>
      <c r="D55" s="32">
        <v>10</v>
      </c>
      <c r="E55" s="26"/>
      <c r="F55" s="35">
        <f>E55*1.2</f>
        <v>0</v>
      </c>
      <c r="G55" s="25">
        <f>D55*F55</f>
        <v>0</v>
      </c>
      <c r="ZY55" s="2"/>
    </row>
    <row r="56" spans="1:701" s="3" customFormat="1" x14ac:dyDescent="0.3">
      <c r="A56" s="43"/>
      <c r="B56" s="13"/>
      <c r="C56" s="16"/>
      <c r="D56" s="32"/>
      <c r="E56" s="26"/>
      <c r="F56" s="31"/>
      <c r="G56" s="31"/>
      <c r="ZY56" s="2"/>
    </row>
    <row r="57" spans="1:701" s="3" customFormat="1" x14ac:dyDescent="0.3">
      <c r="A57" s="41" t="s">
        <v>108</v>
      </c>
      <c r="B57" s="15" t="s">
        <v>55</v>
      </c>
      <c r="C57" s="16"/>
      <c r="D57" s="32"/>
      <c r="E57" s="26"/>
      <c r="F57" s="27"/>
      <c r="G57" s="27"/>
      <c r="ZY57" s="2"/>
    </row>
    <row r="58" spans="1:701" s="3" customFormat="1" x14ac:dyDescent="0.3">
      <c r="A58" s="43" t="s">
        <v>109</v>
      </c>
      <c r="B58" s="13" t="s">
        <v>42</v>
      </c>
      <c r="C58" s="16" t="s">
        <v>22</v>
      </c>
      <c r="D58" s="32">
        <v>10</v>
      </c>
      <c r="E58" s="26"/>
      <c r="F58" s="35">
        <f>E58*1.2</f>
        <v>0</v>
      </c>
      <c r="G58" s="25">
        <f>D58*F58</f>
        <v>0</v>
      </c>
      <c r="ZY58" s="2"/>
    </row>
    <row r="59" spans="1:701" s="3" customFormat="1" x14ac:dyDescent="0.3">
      <c r="A59" s="43" t="s">
        <v>110</v>
      </c>
      <c r="B59" s="13" t="s">
        <v>43</v>
      </c>
      <c r="C59" s="16" t="s">
        <v>22</v>
      </c>
      <c r="D59" s="32">
        <v>10</v>
      </c>
      <c r="E59" s="26"/>
      <c r="F59" s="35">
        <f>E59*1.2</f>
        <v>0</v>
      </c>
      <c r="G59" s="25">
        <f>D59*F59</f>
        <v>0</v>
      </c>
      <c r="ZY59" s="2"/>
    </row>
    <row r="60" spans="1:701" s="3" customFormat="1" x14ac:dyDescent="0.3">
      <c r="A60" s="43" t="s">
        <v>111</v>
      </c>
      <c r="B60" s="14" t="s">
        <v>44</v>
      </c>
      <c r="C60" s="16" t="s">
        <v>22</v>
      </c>
      <c r="D60" s="32">
        <v>10</v>
      </c>
      <c r="E60" s="26"/>
      <c r="F60" s="35">
        <f>E60*1.2</f>
        <v>0</v>
      </c>
      <c r="G60" s="25">
        <f>D60*F60</f>
        <v>0</v>
      </c>
      <c r="ZY60" s="2"/>
    </row>
    <row r="61" spans="1:701" s="3" customFormat="1" x14ac:dyDescent="0.3">
      <c r="A61" s="43"/>
      <c r="B61" s="14"/>
      <c r="C61" s="16"/>
      <c r="D61" s="32"/>
      <c r="E61" s="26"/>
      <c r="F61" s="27"/>
      <c r="G61" s="27"/>
      <c r="ZY61" s="2"/>
    </row>
    <row r="62" spans="1:701" x14ac:dyDescent="0.3">
      <c r="A62" s="41" t="s">
        <v>112</v>
      </c>
      <c r="B62" s="15" t="s">
        <v>52</v>
      </c>
      <c r="C62" s="16"/>
      <c r="D62" s="32"/>
      <c r="E62" s="26"/>
      <c r="F62" s="27"/>
      <c r="G62" s="27"/>
      <c r="ZX62" s="1"/>
      <c r="ZY62" s="2"/>
    </row>
    <row r="63" spans="1:701" x14ac:dyDescent="0.3">
      <c r="A63" s="43" t="s">
        <v>113</v>
      </c>
      <c r="B63" s="13" t="s">
        <v>35</v>
      </c>
      <c r="C63" s="16" t="s">
        <v>4</v>
      </c>
      <c r="D63" s="32">
        <v>20</v>
      </c>
      <c r="E63" s="26"/>
      <c r="F63" s="35">
        <f>E63*1.2</f>
        <v>0</v>
      </c>
      <c r="G63" s="25">
        <f>D63*F63</f>
        <v>0</v>
      </c>
      <c r="ZX63" s="1"/>
      <c r="ZY63" s="2"/>
    </row>
    <row r="64" spans="1:701" x14ac:dyDescent="0.3">
      <c r="A64" s="43" t="s">
        <v>114</v>
      </c>
      <c r="B64" s="13" t="s">
        <v>36</v>
      </c>
      <c r="C64" s="16" t="s">
        <v>4</v>
      </c>
      <c r="D64" s="32">
        <v>20</v>
      </c>
      <c r="E64" s="26"/>
      <c r="F64" s="39">
        <f>E64*1.2</f>
        <v>0</v>
      </c>
      <c r="G64" s="40">
        <f>D64*F64</f>
        <v>0</v>
      </c>
      <c r="ZX64" s="1"/>
      <c r="ZY64" s="2"/>
    </row>
    <row r="65" spans="1:7" x14ac:dyDescent="0.3">
      <c r="A65" s="28"/>
      <c r="B65" s="29"/>
      <c r="C65" s="30"/>
      <c r="D65" s="28"/>
      <c r="E65" s="28"/>
      <c r="F65" s="28"/>
      <c r="G65" s="28"/>
    </row>
    <row r="66" spans="1:7" ht="20.100000000000001" customHeight="1" thickBot="1" x14ac:dyDescent="0.35">
      <c r="A66" s="36"/>
      <c r="B66" s="37"/>
      <c r="C66" s="47" t="s">
        <v>61</v>
      </c>
      <c r="D66" s="48"/>
      <c r="E66" s="48"/>
      <c r="F66" s="48"/>
      <c r="G66" s="38"/>
    </row>
    <row r="67" spans="1:7" ht="20.100000000000001" customHeight="1" x14ac:dyDescent="0.3">
      <c r="A67" s="49" t="s">
        <v>56</v>
      </c>
      <c r="B67" s="50"/>
      <c r="C67" s="50"/>
      <c r="D67" s="50"/>
      <c r="E67" s="50"/>
      <c r="F67" s="50"/>
      <c r="G67" s="51"/>
    </row>
  </sheetData>
  <mergeCells count="3">
    <mergeCell ref="A1:G1"/>
    <mergeCell ref="C66:F66"/>
    <mergeCell ref="A67:G67"/>
  </mergeCells>
  <pageMargins left="0.39370078740157483" right="0.39370078740157483" top="0.39370078740157483" bottom="0.39370078740157483" header="0.31496062992125984" footer="0.31496062992125984"/>
  <pageSetup paperSize="9" scale="71" firstPageNumber="42949672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N°13 STORES INT EXT FILMS</vt:lpstr>
      <vt:lpstr>'Lot N°13 STORES INT EXT FILMS'!Impression_des_titres</vt:lpstr>
      <vt:lpstr>'Lot N°13 STORES INT EXT FILMS'!Print_Titles</vt:lpstr>
      <vt:lpstr>'Lot N°13 STORES INT EXT FILMS'!Zone_d_impression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1</cp:revision>
  <cp:lastPrinted>2023-09-27T11:01:54Z</cp:lastPrinted>
  <dcterms:created xsi:type="dcterms:W3CDTF">2022-08-29T15:49:28Z</dcterms:created>
  <dcterms:modified xsi:type="dcterms:W3CDTF">2025-10-23T08:46:13Z</dcterms:modified>
</cp:coreProperties>
</file>